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mnz-my.sharepoint.com/personal/polona_sopcic_gov_si/Documents/Mdisk/JAVNA NAROČILA/2025/Postopki javnega naročanja/ZJN/JN Brestanica/Razpisna dokumentacija/"/>
    </mc:Choice>
  </mc:AlternateContent>
  <xr:revisionPtr revIDLastSave="85" documentId="8_{E78C16A7-1B16-4AE2-852F-DC5A79A5B793}" xr6:coauthVersionLast="47" xr6:coauthVersionMax="47" xr10:uidLastSave="{C764481D-F425-4B65-82C1-54A01265F885}"/>
  <bookViews>
    <workbookView xWindow="-120" yWindow="-120" windowWidth="29040" windowHeight="17520"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E13" i="1"/>
  <c r="E10" i="1" a="1"/>
  <c r="E10" i="1" s="1"/>
  <c r="E5" i="1"/>
  <c r="E4" i="1"/>
  <c r="E3" i="1"/>
  <c r="E2"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<sst xmlns="http://schemas.openxmlformats.org/spreadsheetml/2006/main" count="24" uniqueCount="24">
  <si>
    <t>Predvidena količina odpadkov (v tonah)</t>
  </si>
  <si>
    <t>Stopnja DDV</t>
  </si>
  <si>
    <t>Prevzem, prevoz in obdelava 1 tone odpadkov</t>
  </si>
  <si>
    <t>Znesek DDV</t>
  </si>
  <si>
    <t>Skupna pogodbena vrednost brez DDV</t>
  </si>
  <si>
    <t>Skupna pogodbena vrednost z DDV</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</si>
  <si>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</si>
  <si>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</si>
  <si>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 xml:space="preserve"> se predvidena količina odpadkov lahko zaradi stanja, v katerem so odpadki, poveča tudi do 100%, zavezujemo pa se te odpadke prevzeti, odpeljati in obelati. Obračun dodatnih količin se opravi po cenah na tono posamezne vrste odpadka iz predračuna;</t>
    </r>
  </si>
  <si>
    <t xml:space="preserve"> </t>
  </si>
  <si>
    <r>
      <rPr>
        <sz val="11"/>
        <color theme="1"/>
        <rFont val="Arial"/>
        <family val="2"/>
        <charset val="238"/>
      </rPr>
      <t>■</t>
    </r>
    <r>
      <rPr>
        <sz val="11"/>
        <color theme="1"/>
        <rFont val="Calibri"/>
        <family val="2"/>
        <charset val="238"/>
        <scheme val="minor"/>
      </rPr>
      <t xml:space="preserve"> se bo končni izračun opravil glede na dejanske količine posameznih vrst odpadkov po cenah za eno tono odpadka (vrednost v EUR z DDV);</t>
    </r>
  </si>
  <si>
    <r>
      <rPr>
        <sz val="11"/>
        <color theme="1"/>
        <rFont val="Arial"/>
        <family val="2"/>
        <charset val="238"/>
      </rPr>
      <t>■</t>
    </r>
    <r>
      <rPr>
        <sz val="11"/>
        <color theme="1"/>
        <rFont val="Calibri"/>
        <family val="2"/>
        <charset val="238"/>
        <scheme val="minor"/>
      </rPr>
      <t xml:space="preserve"> smo seznanjeni, da so predmet n</t>
    </r>
    <r>
      <rPr>
        <sz val="11"/>
        <rFont val="Calibri"/>
        <family val="2"/>
        <charset val="238"/>
        <scheme val="minor"/>
      </rPr>
      <t>aročila lahko tudi druge</t>
    </r>
    <r>
      <rPr>
        <sz val="11"/>
        <color theme="1"/>
        <rFont val="Calibri"/>
        <family val="2"/>
        <charset val="238"/>
        <scheme val="minor"/>
      </rPr>
      <t xml:space="preserve"> </t>
    </r>
    <r>
      <rPr>
        <sz val="11"/>
        <rFont val="Calibri"/>
        <family val="2"/>
        <charset val="238"/>
        <scheme val="minor"/>
      </rPr>
      <t>vrste odpadkov (z drugimi številkami odpadkov), ki niso navedene v predračunu, ker jih ni mogoče v naprej predvideti, zavezujemo pa se jih prevzeti, odpeljati in obdelatI;</t>
    </r>
  </si>
  <si>
    <t xml:space="preserve">Priprava terena in odstranitev rastlinja </t>
  </si>
  <si>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</si>
  <si>
    <r>
      <rPr>
        <sz val="11"/>
        <color theme="1"/>
        <rFont val="Arial"/>
        <family val="2"/>
        <charset val="238"/>
      </rPr>
      <t xml:space="preserve">■ </t>
    </r>
    <r>
      <rPr>
        <sz val="11"/>
        <color theme="1"/>
        <rFont val="Calibri"/>
        <family val="2"/>
        <charset val="238"/>
        <scheme val="minor"/>
      </rPr>
      <t>smo v postavki priprava terena ter odstranitev rastlinja v fiksnem znesku predvideli vse stroške priprave terena (odstranitev drevja, grmičevja ipd., ločevanja odpadkov).</t>
    </r>
    <r>
      <rPr>
        <sz val="11"/>
        <color rgb="FFFF0000"/>
        <rFont val="Calibri"/>
        <family val="2"/>
        <charset val="238"/>
        <scheme val="minor"/>
      </rPr>
      <t xml:space="preserve">  </t>
    </r>
    <r>
      <rPr>
        <sz val="11"/>
        <color theme="1"/>
        <rFont val="Calibri"/>
        <family val="2"/>
        <charset val="238"/>
        <scheme val="minor"/>
      </rPr>
      <t xml:space="preserve">                                                                                                                                    </t>
    </r>
  </si>
  <si>
    <r>
      <rPr>
        <sz val="11"/>
        <color theme="1"/>
        <rFont val="Arial"/>
        <family val="2"/>
        <charset val="238"/>
      </rPr>
      <t xml:space="preserve">■ </t>
    </r>
    <r>
      <rPr>
        <sz val="11"/>
        <color theme="1"/>
        <rFont val="Calibri"/>
        <family val="2"/>
        <charset val="238"/>
        <scheme val="minor"/>
      </rPr>
      <t>smo pri izračunu ponudbenih cen upoštevali vse elemente, ki vplivajo na ceno (morebitne dajatve, popuste, davek na dodano vrednost, izdelavo ocene odpadka, stroške vmesne obdelave, tehtanje idr.) in stroške, vezane na izvedbo javnega naročila, kot so stroški dela, materialni stroški in ostali stroške, ki vplivajo na izračun ponudbene vrednosti;</t>
    </r>
  </si>
  <si>
    <t>odpadna plastična embalaža (št. odpadka 15 01 02)</t>
  </si>
  <si>
    <t>odpadna polietilenska folija, poliamid, plastika, različni plastični ostanki proizvodnje (št. odpadka 07 02 13)</t>
  </si>
  <si>
    <t>različni plastični deli avtomobilov (št. odpadka 16 01 19)</t>
  </si>
  <si>
    <t>Vrednost 1 tone odpadkov s št. 20 01 40, 16 01 17 in 16 01 18 (odpadne kovine in deli mobilnih strojev kot npr. deli vozil, traktor, silos ipd.) po prevzemu, prevozu, obdelavi in prodaji, za katero se pogodbena vrednost zmanjša</t>
  </si>
  <si>
    <r>
      <rPr>
        <sz val="11"/>
        <color theme="1"/>
        <rFont val="Arial"/>
        <family val="2"/>
        <charset val="238"/>
      </rPr>
      <t>■</t>
    </r>
    <r>
      <rPr>
        <sz val="11"/>
        <color theme="1"/>
        <rFont val="Calibri"/>
        <family val="2"/>
        <charset val="238"/>
        <scheme val="minor"/>
      </rPr>
      <t xml:space="preserve"> se pogodbena vrednost zaradi odprodaje odpadka s št. 20 01 40, 16 01 17 in 16 01 18 (odpadne kovine in deli mobilnih strojev kot npr. deli vozil, traktor, silos ipd.), zmanjša za znesek, naveden v predračunu glede na ocenjeno količino in ceno za tono odpadk</t>
    </r>
    <r>
      <rPr>
        <sz val="11"/>
        <rFont val="Calibri"/>
        <family val="2"/>
        <charset val="238"/>
        <scheme val="minor"/>
      </rPr>
      <t>a (v EUR brez DDV);</t>
    </r>
  </si>
  <si>
    <t>Ponudbena vrednost za posamezno vrsto odpadkov (v EUR brez DDV)</t>
  </si>
  <si>
    <t>Prevzem, prevoz in obdelava odpadov</t>
  </si>
  <si>
    <t>Ocenjena vrednost ene tone odpadka (v EUR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</si>
</sst>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1"/>
      <name val="Calibri"/>
      <family val="2"/>
      <charset val="238"/>
      <scheme val="minor"/>
    </font>
    <font>
      <sz val="11"/>
      <color theme="1"/>
      <name val="Arial"/>
      <family val="2"/>
      <charset val="238"/>
    </font>
    <font>
      <sz val="11"/>
      <name val="Calibri"/>
      <family val="2"/>
      <charset val="238"/>
      <scheme val="minor"/>
    </font>
    <font>
      <sz val="11"/>
      <color rgb="FFFF0000"/>
      <name val="Calibri"/>
      <family val="2"/>
      <charset val="238"/>
      <scheme val="minor"/>
    </font>
    <font>
      <sz val="11"/>
      <color theme="1"/>
      <name val="Calibri"/>
      <family val="2"/>
      <charset val="238"/>
      <scheme val="minor"/>
    </font>
  </fonts>
  <fills count="6">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E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7" fillId="0" borderId="0" applyFont="0" applyFill="0" applyBorder="0" applyAlignment="0" applyProtection="0"/>
  </cellStyleXfs>
  <cellXfs count="32">
    <xf numFmtId="0" fontId="0" fillId="0" borderId="0" xfId="0"/>
    <xf numFmtId="0" fontId="0" fillId="0" borderId="0" xfId="0" applyAlignment="1">
      <alignment horizontal="center"/>
    </xf>
    <xf numFmtId="0" fontId="0" fillId="0" borderId="0" xfId="0" applyAlignment="1">
      <alignment vertical="center"/>
    </xf>
    <xf numFmtId="3" fontId="0" fillId="0" borderId="1" xfId="0" applyNumberFormat="1" applyFont="1" applyBorder="1" applyAlignment="1">
      <alignment horizontal="center"/>
    </xf>
    <xf numFmtId="2" fontId="0" fillId="0" borderId="1" xfId="0" applyNumberFormat="1" applyFill="1" applyBorder="1" applyAlignment="1">
      <alignment horizontal="left"/>
    </xf>
    <xf numFmtId="0" fontId="2" fillId="0" borderId="0" xfId="0" applyFont="1" applyFill="1" applyBorder="1" applyAlignment="1"/>
    <xf numFmtId="0" fontId="1" fillId="2" borderId="1" xfId="0" applyFont="1" applyFill="1" applyBorder="1" applyAlignment="1">
      <alignment horizontal="center" vertical="center" wrapText="1"/>
    </xf>
    <xf numFmtId="4" fontId="0" fillId="0" borderId="1" xfId="0" applyNumberFormat="1" applyBorder="1" applyAlignment="1">
      <alignment horizontal="right"/>
    </xf>
    <xf numFmtId="4" fontId="0" fillId="0" borderId="3" xfId="0" applyNumberFormat="1" applyBorder="1" applyAlignment="1">
      <alignment horizontal="right"/>
    </xf>
    <xf numFmtId="10" fontId="0" fillId="0" borderId="3" xfId="0" applyNumberFormat="1" applyBorder="1" applyAlignment="1"/>
    <xf numFmtId="2" fontId="0" fillId="0" borderId="3" xfId="0" applyNumberFormat="1" applyBorder="1" applyAlignment="1">
      <alignment horizontal="right"/>
    </xf>
    <xf numFmtId="0" fontId="0" fillId="0" borderId="0" xfId="0" applyAlignment="1">
      <alignment wrapText="1"/>
    </xf>
    <xf numFmtId="0" fontId="1" fillId="0" borderId="0" xfId="0" applyFont="1"/>
    <xf numFmtId="2" fontId="5" fillId="4" borderId="1" xfId="0" applyNumberFormat="1" applyFont="1" applyFill="1" applyBorder="1" applyAlignment="1">
      <alignment horizontal="right"/>
    </xf>
    <xf numFmtId="3" fontId="0" fillId="0" borderId="1" xfId="0" applyNumberFormat="1" applyBorder="1" applyAlignment="1">
      <alignment horizontal="center"/>
    </xf>
    <xf numFmtId="2" fontId="0" fillId="3" borderId="1" xfId="0" applyNumberFormat="1" applyFill="1" applyBorder="1" applyAlignment="1">
      <alignment horizontal="right"/>
    </xf>
    <xf numFmtId="2" fontId="1" fillId="5" borderId="3" xfId="0" applyNumberFormat="1" applyFont="1" applyFill="1" applyBorder="1" applyAlignment="1">
      <alignment horizontal="right"/>
    </xf>
    <xf numFmtId="0" fontId="1" fillId="0" borderId="0" xfId="0" applyFont="1" applyFill="1" applyBorder="1" applyAlignment="1">
      <alignment vertical="center" wrapText="1" readingOrder="2"/>
    </xf>
    <xf numFmtId="0" fontId="0" fillId="0" borderId="0" xfId="0" applyAlignment="1">
      <alignment readingOrder="2"/>
    </xf>
    <xf numFmtId="0" fontId="1" fillId="2" borderId="1" xfId="0" applyFont="1" applyFill="1" applyBorder="1" applyAlignment="1">
      <alignment wrapText="1" readingOrder="2"/>
    </xf>
    <xf numFmtId="4" fontId="0" fillId="0" borderId="0" xfId="0" applyNumberFormat="1" applyAlignment="1">
      <alignment vertical="center"/>
    </xf>
    <xf numFmtId="0" fontId="1" fillId="0" borderId="2" xfId="0" applyFont="1" applyBorder="1" applyAlignment="1">
      <alignment horizontal="left"/>
    </xf>
    <xf numFmtId="0" fontId="1" fillId="0" borderId="4" xfId="0" applyFont="1" applyBorder="1" applyAlignment="1">
      <alignment horizontal="left"/>
    </xf>
    <xf numFmtId="0" fontId="1" fillId="5" borderId="2" xfId="0" applyFont="1" applyFill="1" applyBorder="1" applyAlignment="1">
      <alignment horizontal="left"/>
    </xf>
    <xf numFmtId="0" fontId="1" fillId="5" borderId="4" xfId="0" applyFont="1" applyFill="1" applyBorder="1" applyAlignment="1">
      <alignment horizontal="left"/>
    </xf>
    <xf numFmtId="43" fontId="0" fillId="0" borderId="1" xfId="1" applyFont="1" applyBorder="1" applyAlignment="1">
      <alignment readingOrder="2"/>
    </xf>
    <xf numFmtId="0" fontId="0" fillId="0" borderId="0" xfId="0" applyAlignment="1">
      <alignment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xf>
    <xf numFmtId="0" fontId="0" fillId="0" borderId="0" xfId="0" applyBorder="1" applyAlignment="1">
      <alignment wrapText="1"/>
    </xf>
  </cellXfs>
  <cellStyles count="2">
    <cellStyle name="Navadno" xfId="0" builtinId="0"/>
    <cellStyle name="Vejica" xfId="1" builtinId="3"/>
  </cellStyles>
  <dxfs count="0"/>
  <tableStyles count="0" defaultTableStyle="TableStyleMedium2" defaultPivotStyle="PivotStyleLight16"/>
  <colors>
    <mruColors>
      <color rgb="FFCCECFF"/>
      <color rgb="FF7D45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alcChain" Target="calcChain.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eetMetadata" Target="metadata.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F24"/>
  <sheetViews>
    <sheetView tabSelected="1" topLeftCell="A5" workbookViewId="0">
      <selection activeCell="E12" sqref="E12"/>
    </sheetView>
  </sheetViews>
  <sheetFormatPr defaultRowHeight="15" x14ac:dyDescent="0.25"/>
  <cols>
    <col min="1" max="1" width="20.42578125" customWidth="1"/>
    <col min="2" max="2" width="114.140625" bestFit="1" customWidth="1"/>
    <col min="3" max="3" width="23.5703125" customWidth="1"/>
    <col min="4" max="4" width="20" style="1" customWidth="1"/>
    <col min="5" max="5" width="25.7109375" bestFit="1" customWidth="1"/>
  </cols>
  <sheetData>
    <row r="1" spans="1:6" ht="57.75" customHeight="1" x14ac:dyDescent="0.25">
      <c r="A1" s="27" t="s">
        <v>22</v>
      </c>
      <c r="B1" s="27"/>
      <c r="C1" s="6" t="s">
        <v>23</v>
      </c>
      <c r="D1" s="6" t="s">
        <v>0</v>
      </c>
      <c r="E1" s="6" t="s">
        <v>21</v>
      </c>
    </row>
    <row r="2" spans="1:6" s="2" customFormat="1" x14ac:dyDescent="0.25">
      <c r="A2" s="28" t="s">
        <v>2</v>
      </c>
      <c r="B2" s="4" t="s">
        <v>17</v>
      </c>
      <c r="C2" s="15"/>
      <c r="D2" s="3">
        <v>160</v>
      </c>
      <c r="E2" s="7">
        <f>+C2*D2</f>
        <v>0</v>
      </c>
      <c r="F2" s="20"/>
    </row>
    <row r="3" spans="1:6" x14ac:dyDescent="0.25">
      <c r="A3" s="28"/>
      <c r="B3" s="4" t="s">
        <v>16</v>
      </c>
      <c r="C3" s="15"/>
      <c r="D3" s="3">
        <v>80</v>
      </c>
      <c r="E3" s="7">
        <f>+C3*D3</f>
        <v>0</v>
      </c>
      <c r="F3" s="20"/>
    </row>
    <row r="4" spans="1:6" x14ac:dyDescent="0.25">
      <c r="A4" s="28"/>
      <c r="B4" s="4" t="s">
        <v>18</v>
      </c>
      <c r="C4" s="15"/>
      <c r="D4" s="3">
        <v>10</v>
      </c>
      <c r="E4" s="7">
        <f>+C4*D4</f>
        <v>0</v>
      </c>
      <c r="F4" s="20"/>
    </row>
    <row r="5" spans="1:6" ht="39.75" customHeight="1" x14ac:dyDescent="0.25">
      <c r="A5" s="29" t="s">
        <v>19</v>
      </c>
      <c r="B5" s="30"/>
      <c r="C5" s="13"/>
      <c r="D5" s="14">
        <v>20</v>
      </c>
      <c r="E5" s="7">
        <f>C5*D5</f>
        <v>0</v>
      </c>
    </row>
    <row r="6" spans="1:6" x14ac:dyDescent="0.25">
      <c r="C6" s="5"/>
      <c r="D6" s="5"/>
      <c r="E6" s="5"/>
    </row>
    <row r="7" spans="1:6" s="18" customFormat="1" ht="36" customHeight="1" x14ac:dyDescent="0.25">
      <c r="A7" s="17" t="s">
        <v>9</v>
      </c>
      <c r="D7" s="19" t="s">
        <v>12</v>
      </c>
      <c r="E7" s="25">
        <v>0</v>
      </c>
    </row>
    <row r="8" spans="1:6" x14ac:dyDescent="0.25">
      <c r="C8" s="5"/>
      <c r="D8" s="5"/>
      <c r="E8" s="5"/>
    </row>
    <row r="9" spans="1:6" s="1" customFormat="1" ht="15" customHeight="1" x14ac:dyDescent="0.25"/>
    <row r="10" spans="1:6" s="1" customFormat="1" x14ac:dyDescent="0.25">
      <c r="C10" s="21" t="s">
        <v>4</v>
      </c>
      <c r="D10" s="22"/>
      <c r="E10" s="8" cm="1">
        <f t="array" ref="E10">+SUM(E2:E4+E7)-E5</f>
        <v>0</v>
      </c>
    </row>
    <row r="11" spans="1:6" s="1" customFormat="1" x14ac:dyDescent="0.25">
      <c r="C11" s="21" t="s">
        <v>1</v>
      </c>
      <c r="D11" s="22"/>
      <c r="E11" s="9">
        <v>9.5000000000000001E-2</v>
      </c>
    </row>
    <row r="12" spans="1:6" x14ac:dyDescent="0.25">
      <c r="C12" s="21" t="s">
        <v>3</v>
      </c>
      <c r="D12" s="22"/>
      <c r="E12" s="10">
        <f>+(E10*E11)</f>
        <v>0</v>
      </c>
    </row>
    <row r="13" spans="1:6" x14ac:dyDescent="0.25">
      <c r="C13" s="23" t="s">
        <v>5</v>
      </c>
      <c r="D13" s="24"/>
      <c r="E13" s="16">
        <f>+E10+E12</f>
        <v>0</v>
      </c>
    </row>
    <row r="16" spans="1:6" x14ac:dyDescent="0.25">
      <c r="A16" s="12" t="s">
        <v>6</v>
      </c>
      <c r="B16" s="12"/>
    </row>
    <row r="17" spans="1:4" ht="34.5" customHeight="1" x14ac:dyDescent="0.25">
      <c r="A17" s="26" t="s">
        <v>7</v>
      </c>
      <c r="B17" s="26"/>
      <c r="C17" s="26"/>
    </row>
    <row r="18" spans="1:4" ht="30.75" customHeight="1" x14ac:dyDescent="0.25">
      <c r="A18" s="26" t="s">
        <v>15</v>
      </c>
      <c r="B18" s="26"/>
      <c r="C18" s="31"/>
      <c r="D18"/>
    </row>
    <row r="19" spans="1:4" ht="18" customHeight="1" x14ac:dyDescent="0.25">
      <c r="A19" s="26" t="s">
        <v>13</v>
      </c>
      <c r="B19" s="26"/>
      <c r="C19" s="26"/>
    </row>
    <row r="20" spans="1:4" ht="19.5" customHeight="1" x14ac:dyDescent="0.25">
      <c r="A20" s="26" t="s">
        <v>10</v>
      </c>
      <c r="B20" s="26"/>
      <c r="C20" s="26"/>
    </row>
    <row r="21" spans="1:4" ht="32.25" customHeight="1" x14ac:dyDescent="0.25">
      <c r="A21" s="26" t="s">
        <v>11</v>
      </c>
      <c r="B21" s="26"/>
      <c r="C21" s="26"/>
    </row>
    <row r="22" spans="1:4" ht="30.75" customHeight="1" x14ac:dyDescent="0.25">
      <c r="A22" s="26" t="s">
        <v>8</v>
      </c>
      <c r="B22" s="26"/>
      <c r="C22" s="26"/>
      <c r="D22" s="11"/>
    </row>
    <row r="23" spans="1:4" ht="30.75" customHeight="1" x14ac:dyDescent="0.25">
      <c r="A23" s="26" t="s">
        <v>20</v>
      </c>
      <c r="B23" s="26"/>
      <c r="C23" s="26"/>
    </row>
    <row r="24" spans="1:4" ht="17.25" customHeight="1" x14ac:dyDescent="0.25">
      <c r="A24" s="26" t="s">
        <v>14</v>
      </c>
      <c r="B24" s="26"/>
      <c r="C24" s="26"/>
    </row>
  </sheetData>
  <mergeCells count="11">
    <mergeCell ref="A24:C24"/>
    <mergeCell ref="A1:B1"/>
    <mergeCell ref="A2:A4"/>
    <mergeCell ref="A5:B5"/>
    <mergeCell ref="A23:C23"/>
    <mergeCell ref="A20:C20"/>
    <mergeCell ref="A21:C21"/>
    <mergeCell ref="A22:C22"/>
    <mergeCell ref="A17:C17"/>
    <mergeCell ref="A18:C18"/>
    <mergeCell ref="A19:C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Polona Sopčič</cp:lastModifiedBy>
  <cp:lastPrinted>2023-10-16T07:53:47Z</cp:lastPrinted>
  <dcterms:created xsi:type="dcterms:W3CDTF">2023-08-16T05:36:54Z</dcterms:created>
  <dcterms:modified xsi:type="dcterms:W3CDTF">2025-09-24T18:57:08Z</dcterms:modified>
</cp:coreProperties>
</file>